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59C7573-316A-4520-BDD4-349F66A9B2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F19" i="1" l="1"/>
  <c r="F9" i="1"/>
  <c r="F10" i="1"/>
  <c r="F13" i="1"/>
  <c r="E13" i="1" l="1"/>
  <c r="E9" i="1" s="1"/>
  <c r="E19" i="1"/>
</calcChain>
</file>

<file path=xl/sharedStrings.xml><?xml version="1.0" encoding="utf-8"?>
<sst xmlns="http://schemas.openxmlformats.org/spreadsheetml/2006/main" count="23" uniqueCount="22">
  <si>
    <t>dział</t>
  </si>
  <si>
    <t>Rozdział</t>
  </si>
  <si>
    <t>§</t>
  </si>
  <si>
    <t>Wyszczególnienie</t>
  </si>
  <si>
    <t>Gospodarka komunalna i ochrona środowiska</t>
  </si>
  <si>
    <t>Wpływy z różnych opłat</t>
  </si>
  <si>
    <t>O690</t>
  </si>
  <si>
    <t>Wpływy i wydatki związane z gromadzeniem środków z opłat i kar za korzystanie ze środowiska</t>
  </si>
  <si>
    <t>Ogółem</t>
  </si>
  <si>
    <t>Zakup materiałów i wyposażenia</t>
  </si>
  <si>
    <t>Zakup usług pozostałych</t>
  </si>
  <si>
    <t>w złotych</t>
  </si>
  <si>
    <t>Plan dochodów</t>
  </si>
  <si>
    <t>Plan wydatków</t>
  </si>
  <si>
    <t>Różne wydatki na rzecz oosób fizycznych</t>
  </si>
  <si>
    <t>Plan dochodów i wydatków związanych  z ochroną środowiska w 2026 roku</t>
  </si>
  <si>
    <t>Plan - Stan środków na dzień 01.01.2026r.</t>
  </si>
  <si>
    <t>Plan - Stan środków na dzień 31.12.2026r.</t>
  </si>
  <si>
    <t>Utrzymanie zieleni w miastach i gminach</t>
  </si>
  <si>
    <t>Załącznik Nr 6 do Uchwały Nr</t>
  </si>
  <si>
    <t>Rady Gminy Lichnowy</t>
  </si>
  <si>
    <t>z 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</si>
</sst>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/>
    </xf>
    <xf numFmtId="4" fontId="2" fillId="0" borderId="0" xfId="0" applyNumberFormat="1" applyFont="1"/>
    <xf numFmtId="8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activeCell="E4" sqref="E4"/>
    </sheetView>
  </sheetViews>
  <sheetFormatPr defaultRowHeight="15" x14ac:dyDescent="0.25"/>
  <cols>
    <col min="1" max="1" width="9" customWidth="1"/>
    <col min="2" max="2" width="9.7109375" customWidth="1"/>
    <col min="3" max="3" width="5.7109375" customWidth="1"/>
    <col min="4" max="4" width="44.5703125" customWidth="1"/>
    <col min="5" max="5" width="20.85546875" customWidth="1"/>
    <col min="6" max="6" width="21.140625" customWidth="1"/>
  </cols>
  <sheetData>
    <row r="1" spans="1:6" x14ac:dyDescent="0.25">
      <c r="A1" s="1"/>
      <c r="B1" s="1"/>
      <c r="C1" s="1"/>
      <c r="D1" s="1"/>
      <c r="E1" s="1" t="s">
        <v>19</v>
      </c>
      <c r="F1" s="1"/>
    </row>
    <row r="2" spans="1:6" x14ac:dyDescent="0.25">
      <c r="A2" s="1"/>
      <c r="B2" s="1"/>
      <c r="C2" s="1"/>
      <c r="D2" s="1"/>
      <c r="E2" s="1" t="s">
        <v>20</v>
      </c>
      <c r="F2" s="1"/>
    </row>
    <row r="3" spans="1:6" x14ac:dyDescent="0.25">
      <c r="A3" s="1"/>
      <c r="B3" s="1"/>
      <c r="C3" s="1"/>
      <c r="D3" s="1"/>
      <c r="E3" s="1" t="s">
        <v>21</v>
      </c>
      <c r="F3" s="1"/>
    </row>
    <row r="4" spans="1:6" x14ac:dyDescent="0.25">
      <c r="A4" s="1"/>
      <c r="B4" s="1"/>
      <c r="C4" s="1"/>
      <c r="D4" s="1"/>
      <c r="E4" s="1"/>
      <c r="F4" s="1"/>
    </row>
    <row r="5" spans="1:6" ht="18.75" x14ac:dyDescent="0.3">
      <c r="A5" s="25" t="s">
        <v>15</v>
      </c>
      <c r="B5" s="25"/>
      <c r="C5" s="25"/>
      <c r="D5" s="25"/>
      <c r="E5" s="25"/>
      <c r="F5" s="25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 t="s">
        <v>11</v>
      </c>
    </row>
    <row r="8" spans="1:6" ht="30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12</v>
      </c>
      <c r="F8" s="12" t="s">
        <v>13</v>
      </c>
    </row>
    <row r="9" spans="1:6" ht="24.75" customHeight="1" x14ac:dyDescent="0.25">
      <c r="A9" s="13">
        <v>900</v>
      </c>
      <c r="B9" s="13"/>
      <c r="C9" s="14"/>
      <c r="D9" s="15" t="s">
        <v>4</v>
      </c>
      <c r="E9" s="16">
        <f>E13</f>
        <v>7500</v>
      </c>
      <c r="F9" s="16">
        <f>F10+F13</f>
        <v>11119.26</v>
      </c>
    </row>
    <row r="10" spans="1:6" ht="16.5" customHeight="1" x14ac:dyDescent="0.25">
      <c r="A10" s="21"/>
      <c r="B10" s="20">
        <v>90004</v>
      </c>
      <c r="C10" s="22"/>
      <c r="D10" s="23" t="s">
        <v>18</v>
      </c>
      <c r="E10" s="24"/>
      <c r="F10" s="24">
        <f>F11</f>
        <v>3619.26</v>
      </c>
    </row>
    <row r="11" spans="1:6" ht="19.5" customHeight="1" x14ac:dyDescent="0.25">
      <c r="A11" s="21"/>
      <c r="B11" s="20"/>
      <c r="C11" s="22">
        <v>4300</v>
      </c>
      <c r="D11" s="23" t="s">
        <v>10</v>
      </c>
      <c r="E11" s="24"/>
      <c r="F11" s="24">
        <v>3619.26</v>
      </c>
    </row>
    <row r="12" spans="1:6" ht="24.75" customHeight="1" x14ac:dyDescent="0.25">
      <c r="A12" s="21"/>
      <c r="B12" s="13"/>
      <c r="C12" s="14"/>
      <c r="D12" s="15"/>
      <c r="E12" s="16"/>
      <c r="F12" s="16"/>
    </row>
    <row r="13" spans="1:6" ht="36" customHeight="1" x14ac:dyDescent="0.25">
      <c r="A13" s="11"/>
      <c r="B13" s="20">
        <v>90019</v>
      </c>
      <c r="C13" s="2"/>
      <c r="D13" s="3" t="s">
        <v>7</v>
      </c>
      <c r="E13" s="4">
        <f>SUM(E14)</f>
        <v>7500</v>
      </c>
      <c r="F13" s="4">
        <f>SUM(F15:F17)</f>
        <v>7500</v>
      </c>
    </row>
    <row r="14" spans="1:6" x14ac:dyDescent="0.25">
      <c r="A14" s="8"/>
      <c r="B14" s="8"/>
      <c r="C14" s="2" t="s">
        <v>6</v>
      </c>
      <c r="D14" s="2" t="s">
        <v>5</v>
      </c>
      <c r="E14" s="4">
        <v>7500</v>
      </c>
      <c r="F14" s="4"/>
    </row>
    <row r="15" spans="1:6" x14ac:dyDescent="0.25">
      <c r="A15" s="7"/>
      <c r="B15" s="7"/>
      <c r="C15" s="2">
        <v>3030</v>
      </c>
      <c r="D15" s="2" t="s">
        <v>14</v>
      </c>
      <c r="E15" s="4"/>
      <c r="F15" s="4">
        <v>5000</v>
      </c>
    </row>
    <row r="16" spans="1:6" x14ac:dyDescent="0.25">
      <c r="A16" s="7"/>
      <c r="B16" s="7"/>
      <c r="C16" s="2">
        <v>4210</v>
      </c>
      <c r="D16" s="2" t="s">
        <v>9</v>
      </c>
      <c r="E16" s="4"/>
      <c r="F16" s="4">
        <v>2000</v>
      </c>
    </row>
    <row r="17" spans="1:6" x14ac:dyDescent="0.25">
      <c r="A17" s="7"/>
      <c r="B17" s="7"/>
      <c r="C17" s="2">
        <v>4300</v>
      </c>
      <c r="D17" s="2" t="s">
        <v>10</v>
      </c>
      <c r="E17" s="4"/>
      <c r="F17" s="4">
        <v>500</v>
      </c>
    </row>
    <row r="18" spans="1:6" x14ac:dyDescent="0.25">
      <c r="A18" s="7"/>
      <c r="B18" s="7"/>
      <c r="C18" s="2"/>
      <c r="D18" s="2"/>
      <c r="E18" s="4"/>
      <c r="F18" s="4"/>
    </row>
    <row r="19" spans="1:6" x14ac:dyDescent="0.25">
      <c r="A19" s="9"/>
      <c r="B19" s="10"/>
      <c r="C19" s="2"/>
      <c r="D19" s="6" t="s">
        <v>8</v>
      </c>
      <c r="E19" s="5">
        <f>SUM(E14:E17)</f>
        <v>7500</v>
      </c>
      <c r="F19" s="5">
        <f>F10+F13</f>
        <v>11119.26</v>
      </c>
    </row>
    <row r="20" spans="1:6" x14ac:dyDescent="0.25">
      <c r="A20" s="1"/>
      <c r="B20" s="1"/>
      <c r="C20" s="1"/>
      <c r="D20" s="17"/>
      <c r="E20" s="5"/>
      <c r="F20" s="18"/>
    </row>
    <row r="21" spans="1:6" x14ac:dyDescent="0.25">
      <c r="D21" s="2" t="s">
        <v>16</v>
      </c>
      <c r="E21" s="19">
        <v>3619.26</v>
      </c>
    </row>
    <row r="22" spans="1:6" x14ac:dyDescent="0.25">
      <c r="D22" s="2" t="s">
        <v>17</v>
      </c>
      <c r="E22" s="19">
        <v>0</v>
      </c>
    </row>
  </sheetData>
  <mergeCells count="1">
    <mergeCell ref="A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2026-03-18T10:36:17Z</dcterms:modified>
</cp:coreProperties>
</file>